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16" i="2"/>
  <c r="H115" i="2"/>
  <c r="E103" i="2"/>
  <c r="E115" i="2"/>
  <c r="F100" i="2"/>
  <c r="H102" i="2"/>
  <c r="H111" i="2"/>
  <c r="G97" i="2"/>
  <c r="E102" i="2"/>
  <c r="E101" i="2"/>
  <c r="E98" i="2"/>
  <c r="G103" i="2"/>
  <c r="E112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G120" i="2"/>
  <c r="G117" i="2"/>
  <c r="G119" i="2"/>
  <c r="F116" i="2"/>
  <c r="F115" i="2"/>
  <c r="E113" i="2"/>
  <c r="G116" i="2"/>
  <c r="G115" i="2"/>
  <c r="F112" i="2"/>
  <c r="F99" i="2"/>
  <c r="H119" i="2"/>
  <c r="H120" i="2"/>
  <c r="H117" i="2" s="1"/>
  <c r="F96" i="2"/>
  <c r="G109" i="2"/>
  <c r="H98" i="2"/>
  <c r="F113" i="2"/>
  <c r="F103" i="2"/>
  <c r="H96" i="2"/>
  <c r="H100" i="2"/>
  <c r="H103" i="2"/>
  <c r="G99" i="2"/>
  <c r="G112" i="2"/>
  <c r="F119" i="2"/>
  <c r="F120" i="2"/>
  <c r="F117" i="2" s="1"/>
  <c r="H101" i="2"/>
</calcChain>
</file>

<file path=xl/sharedStrings.xml><?xml version="1.0" encoding="utf-8"?>
<sst xmlns="http://schemas.openxmlformats.org/spreadsheetml/2006/main" count="220" uniqueCount="205">
  <si>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</si>
  <si>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</si>
  <si>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</si>
  <si>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</si>
  <si>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</si>
  <si>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</si>
  <si>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</si>
  <si>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</si>
  <si>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</si>
  <si>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</si>
  <si>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</si>
  <si>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</si>
  <si>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</si>
  <si>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</si>
  <si>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</si>
  <si>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</si>
  <si>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</si>
  <si>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</si>
  <si>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</si>
  <si>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</si>
  <si>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</si>
  <si>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</si>
  <si>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</si>
  <si>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</si>
  <si>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</si>
  <si>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</si>
  <si>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</si>
  <si>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</si>
  <si>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</si>
  <si>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</si>
  <si>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</si>
  <si>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</si>
  <si>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</si>
  <si>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</si>
  <si>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</si>
  <si>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</si>
  <si>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</si>
  <si>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</si>
  <si>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</si>
  <si>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</si>
  <si>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</si>
  <si>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</si>
  <si>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</si>
  <si>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</si>
  <si>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</si>
  <si>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</si>
  <si>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</si>
  <si>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</si>
  <si>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</si>
  <si>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</si>
  <si>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</si>
  <si>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</si>
  <si>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</si>
  <si>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</si>
  <si>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</si>
  <si>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</si>
  <si>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</si>
  <si>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</si>
  <si>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</si>
  <si>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</si>
  <si>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</si>
  <si>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</si>
  <si>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</si>
  <si>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</si>
  <si>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</si>
  <si>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</si>
  <si>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</si>
  <si>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</si>
  <si>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</si>
  <si>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</si>
  <si>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</si>
  <si>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</si>
  <si>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</si>
  <si>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</si>
  <si>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</si>
  <si>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</si>
  <si>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</si>
  <si>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</si>
  <si>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</si>
  <si>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</si>
  <si>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</si>
  <si>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</si>
  <si>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</si>
  <si>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</si>
  <si>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</si>
  <si>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</si>
  <si>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</si>
  <si>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</si>
  <si>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</si>
  <si>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</si>
  <si>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</si>
  <si>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</si>
  <si>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</si>
  <si>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</si>
  <si>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</si>
  <si>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</si>
  <si>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</si>
  <si>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</si>
  <si>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</si>
  <si>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</si>
  <si>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</si>
  <si>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</si>
  <si>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</si>
  <si>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</si>
  <si>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</si>
  <si>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</si>
  <si>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</si>
  <si>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</si>
  <si>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</si>
  <si>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</si>
  <si>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</si>
  <si>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</si>
  <si>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</si>
  <si>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</si>
  <si>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</si>
  <si>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</si>
  <si>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</si>
  <si>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</si>
  <si>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</si>
  <si>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</si>
  <si>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</si>
  <si>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</si>
  <si>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</si>
  <si>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</si>
  <si>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</si>
  <si>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</si>
  <si>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</si>
  <si>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</si>
  <si>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</si>
  <si>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</si>
  <si>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</si>
  <si>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</si>
  <si>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</si>
  <si>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</si>
  <si>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</si>
  <si>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</si>
  <si>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</si>
  <si>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</si>
  <si>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</si>
  <si>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</si>
  <si>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</si>
  <si>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</si>
  <si>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</si>
  <si>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</si>
  <si>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</si>
  <si>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</si>
  <si>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</si>
  <si>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</si>
  <si>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</si>
  <si>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</si>
  <si>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</si>
  <si>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</si>
  <si>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</si>
  <si>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</si>
  <si>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</si>
  <si>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</si>
  <si>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</si>
  <si>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</si>
  <si>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</si>
  <si>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</si>
  <si>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</si>
  <si>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</si>
  <si>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</si>
  <si>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</si>
  <si>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</si>
  <si>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</si>
  <si>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</si>
  <si>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</si>
  <si>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</si>
  <si>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</si>
  <si>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</si>
  <si>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</si>
  <si>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</si>
  <si>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</si>
  <si>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</si>
  <si>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</si>
  <si>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</si>
  <si>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</si>
  <si>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</si>
  <si>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</si>
  <si>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</si>
  <si>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</si>
  <si>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</si>
  <si>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</si>
  <si>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</si>
  <si>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</si>
  <si>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</si>
  <si>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</si>
  <si>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</si>
  <si>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</si>
  <si>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</si>
  <si>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</si>
  <si>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</si>
  <si>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</si>
  <si>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</si>
  <si>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</si>
  <si>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</si>
  <si>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</si>
  <si>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</si>
  <si>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</si>
  <si>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</si>
  <si>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</si>
  <si>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CENTURY INVESTMENT GROUP</t>
  </si>
  <si>
    <t>مجموعة العصر للاستثمار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</si>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</sst>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131097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2.39</v>
      </c>
      <c r="F6" s="47">
        <v>2.27</v>
      </c>
      <c r="G6" s="47">
        <v>3.12</v>
      </c>
      <c r="H6" s="47">
        <v>2.2599999999999998</v>
      </c>
      <c r="I6" s="4" t="s">
        <v>195</v>
      </c>
    </row>
    <row r="7" spans="4:18" ht="20.100000000000001" customHeight="1" x14ac:dyDescent="0.2">
      <c r="D7" s="13" t="s">
        <v>87</v>
      </c>
      <c r="E7" s="47">
        <v>28078199.969999999</v>
      </c>
      <c r="F7" s="16">
        <v>45251550.810000002</v>
      </c>
      <c r="G7" s="16">
        <v>74937834.280000001</v>
      </c>
      <c r="H7" s="16">
        <v>80144708.329999998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12110407</v>
      </c>
      <c r="F8" s="16">
        <v>17286446</v>
      </c>
      <c r="G8" s="16">
        <v>22380009</v>
      </c>
      <c r="H8" s="16">
        <v>37111229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3264</v>
      </c>
      <c r="F9" s="16">
        <v>7310</v>
      </c>
      <c r="G9" s="16">
        <v>15190</v>
      </c>
      <c r="H9" s="16">
        <v>22820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10000000</v>
      </c>
      <c r="F10" s="16">
        <v>10000000</v>
      </c>
      <c r="G10" s="16">
        <v>9788992</v>
      </c>
      <c r="H10" s="16">
        <v>5191560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23900000</v>
      </c>
      <c r="F11" s="16">
        <v>22700000</v>
      </c>
      <c r="G11" s="16">
        <v>30541655.039999999</v>
      </c>
      <c r="H11" s="16">
        <v>11732925.6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410662</v>
      </c>
      <c r="F16" s="41">
        <v>650561</v>
      </c>
      <c r="G16" s="41">
        <v>3720428</v>
      </c>
      <c r="H16" s="41">
        <v>200930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409675</v>
      </c>
      <c r="F17" s="16">
        <v>267106</v>
      </c>
      <c r="G17" s="16">
        <v>360881</v>
      </c>
      <c r="H17" s="16">
        <v>287940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712922</v>
      </c>
      <c r="F19" s="16">
        <v>1110765</v>
      </c>
      <c r="G19" s="16">
        <v>33750</v>
      </c>
      <c r="H19" s="16">
        <v>208750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6679583</v>
      </c>
      <c r="F20" s="16">
        <v>4834224</v>
      </c>
      <c r="G20" s="16">
        <v>2093587</v>
      </c>
      <c r="H20" s="16">
        <v>1470504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0</v>
      </c>
      <c r="F21" s="16">
        <v>0</v>
      </c>
      <c r="G21" s="16">
        <v>0</v>
      </c>
      <c r="H21" s="16">
        <v>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8557247</v>
      </c>
      <c r="F23" s="16">
        <v>7262918</v>
      </c>
      <c r="G23" s="16">
        <v>6627233</v>
      </c>
      <c r="H23" s="16">
        <v>2518516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8657357</v>
      </c>
      <c r="F24" s="16">
        <v>10995642</v>
      </c>
      <c r="G24" s="16">
        <v>9885277</v>
      </c>
      <c r="H24" s="16">
        <v>4320571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54862</v>
      </c>
      <c r="F25" s="16">
        <v>5</v>
      </c>
      <c r="G25" s="16">
        <v>5</v>
      </c>
      <c r="H25" s="16">
        <v>510991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0</v>
      </c>
      <c r="F26" s="16">
        <v>0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54862</v>
      </c>
      <c r="F28" s="16">
        <v>5</v>
      </c>
      <c r="G28" s="16">
        <v>5</v>
      </c>
      <c r="H28" s="16">
        <v>510991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33333</v>
      </c>
      <c r="F29" s="16">
        <v>0</v>
      </c>
      <c r="G29" s="16">
        <v>973751</v>
      </c>
      <c r="H29" s="16">
        <v>576057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17302799</v>
      </c>
      <c r="F30" s="42">
        <v>18258565</v>
      </c>
      <c r="G30" s="42">
        <v>17486266</v>
      </c>
      <c r="H30" s="42">
        <v>7926135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3294957</v>
      </c>
      <c r="F35" s="41">
        <v>3401904</v>
      </c>
      <c r="G35" s="41">
        <v>963337</v>
      </c>
      <c r="H35" s="41">
        <v>72048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155501</v>
      </c>
      <c r="F36" s="16">
        <v>151121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287452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282975</v>
      </c>
      <c r="F38" s="16">
        <v>396545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5133623</v>
      </c>
      <c r="F39" s="16">
        <v>5504354</v>
      </c>
      <c r="G39" s="16">
        <v>2221856</v>
      </c>
      <c r="H39" s="16">
        <v>1300174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1729651</v>
      </c>
      <c r="F40" s="16">
        <v>2298375</v>
      </c>
      <c r="G40" s="16">
        <v>3075230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6863274</v>
      </c>
      <c r="F43" s="42">
        <v>7802729</v>
      </c>
      <c r="G43" s="42">
        <v>5297086</v>
      </c>
      <c r="H43" s="42">
        <v>1300174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10000000</v>
      </c>
      <c r="F46" s="44">
        <v>10000000</v>
      </c>
      <c r="G46" s="44">
        <v>10000000</v>
      </c>
      <c r="H46" s="44">
        <v>5191560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10000000</v>
      </c>
      <c r="F47" s="43">
        <v>10000000</v>
      </c>
      <c r="G47" s="43">
        <v>9788992</v>
      </c>
      <c r="H47" s="43">
        <v>5191560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10000000</v>
      </c>
      <c r="F48" s="43">
        <v>10000000</v>
      </c>
      <c r="G48" s="43">
        <v>9788992</v>
      </c>
      <c r="H48" s="43">
        <v>5191560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1038624</v>
      </c>
      <c r="F49" s="43">
        <v>1038624</v>
      </c>
      <c r="G49" s="43">
        <v>1038624</v>
      </c>
      <c r="H49" s="43">
        <v>890130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25125</v>
      </c>
      <c r="F50" s="43">
        <v>25125</v>
      </c>
      <c r="G50" s="43">
        <v>25125</v>
      </c>
      <c r="H50" s="43">
        <v>25115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978899</v>
      </c>
      <c r="H55" s="43">
        <v>519156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-624224</v>
      </c>
      <c r="F58" s="43">
        <v>-607913</v>
      </c>
      <c r="G58" s="43">
        <v>357540</v>
      </c>
      <c r="H58" s="43">
        <v>0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10439525</v>
      </c>
      <c r="F59" s="43">
        <v>10455836</v>
      </c>
      <c r="G59" s="43">
        <v>12189180</v>
      </c>
      <c r="H59" s="43">
        <v>6625961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17302799</v>
      </c>
      <c r="F61" s="45">
        <v>18258565</v>
      </c>
      <c r="G61" s="45">
        <v>17486266</v>
      </c>
      <c r="H61" s="45">
        <v>7926135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0</v>
      </c>
      <c r="F65" s="44">
        <v>0</v>
      </c>
      <c r="G65" s="44">
        <v>0</v>
      </c>
      <c r="H65" s="44">
        <v>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0</v>
      </c>
      <c r="F66" s="43">
        <v>0</v>
      </c>
      <c r="G66" s="43">
        <v>0</v>
      </c>
      <c r="H66" s="43">
        <v>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0</v>
      </c>
      <c r="F67" s="43">
        <v>0</v>
      </c>
      <c r="G67" s="43">
        <v>0</v>
      </c>
      <c r="H67" s="43">
        <v>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370761</v>
      </c>
      <c r="F68" s="43">
        <v>330606</v>
      </c>
      <c r="G68" s="43">
        <v>434005</v>
      </c>
      <c r="H68" s="43">
        <v>362455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237660</v>
      </c>
      <c r="F70" s="43">
        <v>294838</v>
      </c>
      <c r="G70" s="43">
        <v>183446</v>
      </c>
      <c r="H70" s="43">
        <v>18275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237660</v>
      </c>
      <c r="F71" s="43">
        <v>294838</v>
      </c>
      <c r="G71" s="43">
        <v>183446</v>
      </c>
      <c r="H71" s="43">
        <v>184083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-608421</v>
      </c>
      <c r="F72" s="43">
        <v>-625444</v>
      </c>
      <c r="G72" s="43">
        <v>-617451</v>
      </c>
      <c r="H72" s="43">
        <v>-546538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1531824</v>
      </c>
      <c r="F73" s="43">
        <v>1004476</v>
      </c>
      <c r="G73" s="43">
        <v>2211653</v>
      </c>
      <c r="H73" s="43">
        <v>986422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749746</v>
      </c>
      <c r="F74" s="43">
        <v>1219070</v>
      </c>
      <c r="G74" s="43">
        <v>3444</v>
      </c>
      <c r="H74" s="43">
        <v>3471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173657</v>
      </c>
      <c r="F75" s="43">
        <v>-840038</v>
      </c>
      <c r="G75" s="43">
        <v>1590758</v>
      </c>
      <c r="H75" s="43">
        <v>436413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185609</v>
      </c>
      <c r="F76" s="43">
        <v>104314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-11952</v>
      </c>
      <c r="F77" s="43">
        <v>-944352</v>
      </c>
      <c r="G77" s="43">
        <v>1590758</v>
      </c>
      <c r="H77" s="43">
        <v>436413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4359</v>
      </c>
      <c r="F78" s="43">
        <v>0</v>
      </c>
      <c r="G78" s="43">
        <v>70815</v>
      </c>
      <c r="H78" s="43">
        <v>15996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35000</v>
      </c>
      <c r="H81" s="43">
        <v>18200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-16311</v>
      </c>
      <c r="F82" s="43">
        <v>-944352</v>
      </c>
      <c r="G82" s="43">
        <v>1484943</v>
      </c>
      <c r="H82" s="43">
        <v>402217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-16311</v>
      </c>
      <c r="F84" s="45">
        <v>-944352</v>
      </c>
      <c r="G84" s="45">
        <v>1484943</v>
      </c>
      <c r="H84" s="45">
        <v>402217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650561</v>
      </c>
      <c r="F88" s="44">
        <v>3720428</v>
      </c>
      <c r="G88" s="44">
        <v>200930</v>
      </c>
      <c r="H88" s="44">
        <v>374378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-1311676</v>
      </c>
      <c r="F89" s="43">
        <v>-1225150</v>
      </c>
      <c r="G89" s="43">
        <v>633884</v>
      </c>
      <c r="H89" s="43">
        <v>-203879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2238885</v>
      </c>
      <c r="F90" s="43">
        <v>-876137</v>
      </c>
      <c r="G90" s="43">
        <v>-5737996</v>
      </c>
      <c r="H90" s="43">
        <v>482826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-1167108</v>
      </c>
      <c r="F91" s="43">
        <v>-968580</v>
      </c>
      <c r="G91" s="43">
        <v>8623610</v>
      </c>
      <c r="H91" s="43">
        <v>-452395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410662</v>
      </c>
      <c r="F92" s="45">
        <v>650561</v>
      </c>
      <c r="G92" s="45">
        <v>3720428</v>
      </c>
      <c r="H92" s="45">
        <v>200930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121.10406999999999</v>
      </c>
      <c r="F96" s="46">
        <f>+F8*100/F10</f>
        <v>172.86446000000001</v>
      </c>
      <c r="G96" s="46">
        <f>+G8*100/G10</f>
        <v>228.6242444574477</v>
      </c>
      <c r="H96" s="46">
        <f>+H8*100/H10</f>
        <v>714.83771737204233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-1.6310999999999999E-3</v>
      </c>
      <c r="F97" s="47">
        <f>+F84/F10</f>
        <v>-9.4435199999999997E-2</v>
      </c>
      <c r="G97" s="47">
        <f>+G84/G10</f>
        <v>0.15169518986224526</v>
      </c>
      <c r="H97" s="47">
        <f>+H84/H10</f>
        <v>7.7475171239473298E-2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9.9999979568887176E-2</v>
      </c>
      <c r="H98" s="47">
        <f>+H55/H10</f>
        <v>0.1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1.0439525000000001</v>
      </c>
      <c r="F99" s="47">
        <f>+F59/F10</f>
        <v>1.0455836000000001</v>
      </c>
      <c r="G99" s="47">
        <f>+G59/G10</f>
        <v>1.2451925591521578</v>
      </c>
      <c r="H99" s="47">
        <f>+H59/H10</f>
        <v>1.2762947938577229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-1465.2688369811783</v>
      </c>
      <c r="F100" s="47">
        <f>+F11/F84</f>
        <v>-24.037646979092543</v>
      </c>
      <c r="G100" s="47">
        <f>+G11/G84</f>
        <v>20.567560532626505</v>
      </c>
      <c r="H100" s="47">
        <f>+H11/H84</f>
        <v>29.170635751348151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3.2051275502848453</v>
      </c>
      <c r="H101" s="47">
        <f>+H55*100/H11</f>
        <v>4.4247787610619467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65.921654905272462</v>
      </c>
      <c r="H102" s="47">
        <f>+H55*100/H84</f>
        <v>129.07360951923962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2.2893761928823388</v>
      </c>
      <c r="F103" s="48">
        <f>+F11/F59</f>
        <v>2.1710363475479149</v>
      </c>
      <c r="G103" s="48">
        <f>+G11/G59</f>
        <v>2.5056365596373178</v>
      </c>
      <c r="H103" s="48">
        <f>+H11/H59</f>
        <v>1.7707507786417698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 t="s">
        <v>204</v>
      </c>
      <c r="F105" s="53" t="s">
        <v>204</v>
      </c>
      <c r="G105" s="53" t="s">
        <v>204</v>
      </c>
      <c r="H105" s="53" t="s">
        <v>204</v>
      </c>
      <c r="I105" s="3" t="s">
        <v>151</v>
      </c>
    </row>
    <row r="106" spans="1:10" ht="20.100000000000001" customHeight="1" x14ac:dyDescent="0.2">
      <c r="D106" s="13" t="s">
        <v>152</v>
      </c>
      <c r="E106" s="54" t="s">
        <v>204</v>
      </c>
      <c r="F106" s="54" t="s">
        <v>204</v>
      </c>
      <c r="G106" s="54" t="s">
        <v>204</v>
      </c>
      <c r="H106" s="54" t="s">
        <v>204</v>
      </c>
      <c r="I106" s="4" t="s">
        <v>153</v>
      </c>
    </row>
    <row r="107" spans="1:10" ht="20.100000000000001" customHeight="1" x14ac:dyDescent="0.2">
      <c r="D107" s="13" t="s">
        <v>154</v>
      </c>
      <c r="E107" s="54" t="s">
        <v>204</v>
      </c>
      <c r="F107" s="54" t="s">
        <v>204</v>
      </c>
      <c r="G107" s="54" t="s">
        <v>204</v>
      </c>
      <c r="H107" s="54" t="s">
        <v>204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-9.4267985197077075E-2</v>
      </c>
      <c r="F108" s="54">
        <f>F82*100/F30</f>
        <v>-5.172104160431009</v>
      </c>
      <c r="G108" s="54">
        <f>G82*100/G30</f>
        <v>8.4920531347287067</v>
      </c>
      <c r="H108" s="54">
        <f>H82*100/H30</f>
        <v>5.074566607810743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-0.15624274092930474</v>
      </c>
      <c r="F109" s="55">
        <f>+F84*100/F59</f>
        <v>-9.0318172549760725</v>
      </c>
      <c r="G109" s="55">
        <f>+G84*100/G59</f>
        <v>12.182468385896344</v>
      </c>
      <c r="H109" s="55">
        <f>+H84*100/H59</f>
        <v>6.070319460075301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39.665686459167674</v>
      </c>
      <c r="F111" s="46">
        <f>+F43*100/F30</f>
        <v>42.734623449323649</v>
      </c>
      <c r="G111" s="46">
        <f>+G43*100/G30</f>
        <v>30.292836675365685</v>
      </c>
      <c r="H111" s="46">
        <f>+H43*100/H30</f>
        <v>16.403631782703677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60.334313540832326</v>
      </c>
      <c r="F112" s="47">
        <f>+(F59+F60)*100/F30</f>
        <v>57.265376550676351</v>
      </c>
      <c r="G112" s="47">
        <f>+(G59+G60)*100/G30</f>
        <v>69.707163324634323</v>
      </c>
      <c r="H112" s="47">
        <f>+(H59+H60)*100/H30</f>
        <v>83.59636821729633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0.93560657080206244</v>
      </c>
      <c r="F113" s="48">
        <f>+F75/F76</f>
        <v>-8.0529746726230425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</v>
      </c>
      <c r="F115" s="46">
        <f>+F65/F30</f>
        <v>0</v>
      </c>
      <c r="G115" s="46">
        <f>+G65/G30</f>
        <v>0</v>
      </c>
      <c r="H115" s="46">
        <f>+H65/H30</f>
        <v>0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</v>
      </c>
      <c r="F116" s="47">
        <f>+F65/F28</f>
        <v>0</v>
      </c>
      <c r="G116" s="47">
        <f>+G65/G28</f>
        <v>0</v>
      </c>
      <c r="H116" s="47">
        <f>+H65/H28</f>
        <v>0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</v>
      </c>
      <c r="F117" s="48">
        <f>+F65/F120</f>
        <v>0</v>
      </c>
      <c r="G117" s="48">
        <f>+G65/G120</f>
        <v>0</v>
      </c>
      <c r="H117" s="48">
        <f>+H65/H120</f>
        <v>0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1.6669021079265072</v>
      </c>
      <c r="F119" s="46">
        <f>+F23/F39</f>
        <v>1.3194859923616831</v>
      </c>
      <c r="G119" s="46">
        <f>+G23/G39</f>
        <v>2.9827464066078089</v>
      </c>
      <c r="H119" s="46">
        <f>+H23/H39</f>
        <v>1.9370607318712727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3423624</v>
      </c>
      <c r="F120" s="42">
        <f>+F23-F39</f>
        <v>1758564</v>
      </c>
      <c r="G120" s="42">
        <f>+G23-G39</f>
        <v>4405377</v>
      </c>
      <c r="H120" s="42">
        <f>+H23-H39</f>
        <v>1218342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2019-09-17T07:17:18Z</dcterms:modified>
</cp:coreProperties>
</file>